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2" documentId="113_{BD9C4A0B-D227-447C-B6E4-E4E63868B8A2}" xr6:coauthVersionLast="36" xr6:coauthVersionMax="36" xr10:uidLastSave="{1255B031-0DFF-42BD-8FC1-C40CF19C0558}"/>
  <bookViews>
    <workbookView xWindow="0" yWindow="495" windowWidth="2025" windowHeight="3705" xr2:uid="{00000000-000D-0000-FFFF-FFFF00000000}"/>
  </bookViews>
  <sheets>
    <sheet name="Spec Form-For Invitations" sheetId="1" r:id="rId1"/>
    <sheet name="Pictures" sheetId="2" state="hidden" r:id="rId2"/>
  </sheets>
  <calcPr calcId="191029"/>
</workbook>
</file>

<file path=xl/calcChain.xml><?xml version="1.0" encoding="utf-8"?>
<calcChain xmlns="http://schemas.openxmlformats.org/spreadsheetml/2006/main">
  <c r="F12" i="1" l="1"/>
  <c r="A12" i="1"/>
  <c r="A11" i="1" l="1"/>
  <c r="A10" i="1"/>
  <c r="F11" i="1"/>
  <c r="F10" i="1"/>
  <c r="F9" i="1"/>
  <c r="F8" i="1"/>
  <c r="F7" i="1"/>
  <c r="A8" i="1" l="1"/>
  <c r="A9" i="1" s="1"/>
  <c r="F14" i="1" l="1"/>
</calcChain>
</file>

<file path=xl/sharedStrings.xml><?xml version="1.0" encoding="utf-8"?>
<sst xmlns="http://schemas.openxmlformats.org/spreadsheetml/2006/main" count="56" uniqueCount="51">
  <si>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</si>
  <si>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</si>
  <si>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</si>
  <si>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</si>
  <si>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</si>
  <si>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</si>
  <si>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</si>
  <si>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</si>
  <si>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</si>
  <si>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</si>
  <si>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</si>
  <si>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</si>
  <si>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</si>
  <si>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</si>
  <si>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</si>
  <si>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</si>
  <si>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</si>
  <si>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</si>
  <si>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</si>
  <si>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</si>
  <si>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</si>
  <si>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</si>
  <si>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</si>
  <si>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</si>
  <si>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</si>
  <si>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</si>
  <si>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</si>
  <si>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</si>
  <si>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</si>
  <si>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</si>
  <si>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</si>
  <si>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</si>
  <si>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If even 1 of the items checked are proved to be ingenuine, we will cancel the purchase of all the above items/</t>
  </si>
  <si>
    <t>: 1 year after all material fully accepted and tested</t>
  </si>
  <si>
    <t xml:space="preserve">Before receiving all the items, vendor will provide 1-2 for each type of the items for our checking to ensure their genuinity. </t>
  </si>
  <si>
    <t>Sebelum pengiriman semua barang, vendor mengirimkan 1-2 dari setiap tipe barang untuk pengecekan kami untuk memastikan keasliannya.</t>
  </si>
  <si>
    <t>: 60 days of the Quotation Date</t>
  </si>
  <si>
    <t>maka kami akan membatalkan Purchase Order yang sudah diterbitkan;</t>
  </si>
  <si>
    <t>Apabila ditemukan 1 barang yang terbukti tidak asli, 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</si>
  <si>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</si>
  <si>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</si>
  <si>
    <t>pcs</t>
  </si>
  <si>
    <t>: ready stock</t>
  </si>
  <si>
    <t>HP 26A Black Original LaserJet Toner (CF226A)</t>
  </si>
  <si>
    <t>HP 508A Black Laserjet Toner Cartridge [CF360A]</t>
  </si>
  <si>
    <t>508A Cyan Laserjet Toner Cartridge [CF361A]</t>
  </si>
  <si>
    <t>HP 508A Yellow LaserJet Toner Cartridge [CF362A]</t>
  </si>
  <si>
    <t>HP 76A Black Original LaserJet Toner / Tinta Cartridge [CF276A]</t>
  </si>
  <si>
    <t>HP 508A Magenta Original LaserJet Toner / Tinta Cartridge [CF363A]</t>
  </si>
  <si>
    <t>Quotation for the Provision of Genuine Toners - HP Various Toners (TON 3-2023)</t>
  </si>
  <si>
    <t>: before end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</si>
</sst>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993321</xdr:colOff>
      <xdr:row>6</xdr:row>
      <xdr:rowOff>299357</xdr:rowOff>
    </xdr:from>
    <xdr:to>
      <xdr:col>1</xdr:col>
      <xdr:colOff>3646714</xdr:colOff>
      <xdr:row>6</xdr:row>
      <xdr:rowOff>1836464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7A20AD-D1BC-4F82-AD0B-8573CBA8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2678" y="1632857"/>
          <a:ext cx="2653393" cy="1537107"/>
        </a:xfrm>
        <a:prstGeom prst="rect">
          <a:avLst/>
        </a:prstGeom>
      </xdr:spPr>
    </xdr:pic>
    <xdr:clientData/>
  </xdr:twoCellAnchor>
  <xdr:twoCellAnchor editAs="oneCell">
    <xdr:from>
      <xdr:col>1</xdr:col>
      <xdr:colOff>870858</xdr:colOff>
      <xdr:row>7</xdr:row>
      <xdr:rowOff>340179</xdr:rowOff>
    </xdr:from>
    <xdr:to>
      <xdr:col>1</xdr:col>
      <xdr:colOff>3660322</xdr:colOff>
      <xdr:row>7</xdr:row>
      <xdr:rowOff>2028021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EE489CA-BBD9-421C-A566-3728F195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0215" y="3864429"/>
          <a:ext cx="2789464" cy="1687842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530680</xdr:colOff>
      <xdr:row>11</xdr:row>
      <xdr:rowOff>381000</xdr:rowOff>
    </xdr:from>
    <xdr:to>
      <xdr:col>1</xdr:col>
      <xdr:colOff>3901885</xdr:colOff>
      <xdr:row>11</xdr:row>
      <xdr:rowOff>1858381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19AA015-1B4D-48D0-B327-D75CDDC28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0037" y="10722429"/>
          <a:ext cx="3371205" cy="1477381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544287</xdr:colOff>
      <xdr:row>8</xdr:row>
      <xdr:rowOff>340180</xdr:rowOff>
    </xdr:from>
    <xdr:to>
      <xdr:col>1</xdr:col>
      <xdr:colOff>4445083</xdr:colOff>
      <xdr:row>8</xdr:row>
      <xdr:rowOff>2081894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F73FA4F-BF6F-4408-BCCB-AA44AACB4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3644" y="6109609"/>
          <a:ext cx="3900796" cy="1741714"/>
        </a:xfrm>
        <a:prstGeom prst="rect">
          <a:avLst/>
        </a:prstGeom>
      </xdr:spPr>
    </xdr:pic>
    <xdr:clientData/>
  </xdr:twoCellAnchor>
  <xdr:twoCellAnchor editAs="oneCell">
    <xdr:from>
      <xdr:col>1</xdr:col>
      <xdr:colOff>513687</xdr:colOff>
      <xdr:row>9</xdr:row>
      <xdr:rowOff>363681</xdr:rowOff>
    </xdr:from>
    <xdr:to>
      <xdr:col>1</xdr:col>
      <xdr:colOff>4449537</xdr:colOff>
      <xdr:row>9</xdr:row>
      <xdr:rowOff>2110214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8A6E49C-ED12-4A0D-BD58-417F1BDDA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8096" y="8537863"/>
          <a:ext cx="3935850" cy="1746533"/>
        </a:xfrm>
        <a:prstGeom prst="rect">
          <a:avLst/>
        </a:prstGeom>
      </xdr:spPr>
    </xdr:pic>
    <xdr:clientData/>
  </xdr:twoCellAnchor>
  <xdr:twoCellAnchor editAs="oneCell">
    <xdr:from>
      <xdr:col>1</xdr:col>
      <xdr:colOff>353787</xdr:colOff>
      <xdr:row>10</xdr:row>
      <xdr:rowOff>421822</xdr:rowOff>
    </xdr:from>
    <xdr:to>
      <xdr:col>1</xdr:col>
      <xdr:colOff>4173419</xdr:colOff>
      <xdr:row>10</xdr:row>
      <xdr:rowOff>2190750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F169E68-6C1E-4BB2-B509-22CDC0245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3144" y="10872108"/>
          <a:ext cx="3819632" cy="1768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topLeftCell="A15" zoomScale="85" zoomScaleNormal="85" workbookViewId="0">
      <selection activeCell="C9" sqref="C9"/>
    </sheetView>
  </sheetViews>
  <sheetFormatPr defaultColWidth="9.28515625" defaultRowHeight="15" customHeight="1" x14ac:dyDescent="0.25"/>
  <cols>
    <col min="1" max="1" width="4.42578125" style="3" customWidth="1"/>
    <col min="2" max="2" width="79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10" s="7" customFormat="1" ht="15" customHeight="1" x14ac:dyDescent="0.25">
      <c r="F1" s="8" t="s">
        <v>0</v>
      </c>
    </row>
    <row r="2" spans="1:10" s="7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" s="7" customFormat="1" ht="15" customHeight="1" x14ac:dyDescent="0.25">
      <c r="A3" s="40" t="s">
        <v>49</v>
      </c>
      <c r="B3" s="40"/>
      <c r="C3" s="40"/>
      <c r="D3" s="40"/>
      <c r="E3" s="40"/>
      <c r="F3" s="40"/>
    </row>
    <row r="4" spans="1:10" s="7" customFormat="1" ht="15" customHeight="1" x14ac:dyDescent="0.25">
      <c r="A4" s="40" t="s">
        <v>2</v>
      </c>
      <c r="B4" s="40"/>
      <c r="C4" s="40"/>
      <c r="D4" s="40"/>
      <c r="E4" s="40"/>
      <c r="F4" s="40"/>
    </row>
    <row r="5" spans="1:10" s="7" customFormat="1" ht="15" customHeight="1" x14ac:dyDescent="0.25">
      <c r="A5" s="29"/>
      <c r="B5" s="29"/>
      <c r="C5" s="29"/>
      <c r="D5" s="29"/>
      <c r="E5" s="29"/>
      <c r="F5" s="29"/>
    </row>
    <row r="6" spans="1:10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10" s="7" customFormat="1" ht="172.5" customHeight="1" x14ac:dyDescent="0.25">
      <c r="A7" s="32">
        <v>1</v>
      </c>
      <c r="B7" s="39" t="s">
        <v>43</v>
      </c>
      <c r="C7" s="33">
        <v>50</v>
      </c>
      <c r="D7" s="33" t="s">
        <v>41</v>
      </c>
      <c r="E7" s="13"/>
      <c r="F7" s="14">
        <f>C7*E7</f>
        <v>0</v>
      </c>
    </row>
    <row r="8" spans="1:10" s="7" customFormat="1" ht="177" customHeight="1" x14ac:dyDescent="0.25">
      <c r="A8" s="32">
        <f>A7+1</f>
        <v>2</v>
      </c>
      <c r="B8" s="39" t="s">
        <v>47</v>
      </c>
      <c r="C8" s="33">
        <v>50</v>
      </c>
      <c r="D8" s="33" t="s">
        <v>41</v>
      </c>
      <c r="E8" s="13"/>
      <c r="F8" s="14">
        <f t="shared" ref="F8:F11" si="0">C8*E8</f>
        <v>0</v>
      </c>
    </row>
    <row r="9" spans="1:10" s="7" customFormat="1" ht="187.5" customHeight="1" x14ac:dyDescent="0.25">
      <c r="A9" s="32">
        <f t="shared" ref="A9:A12" si="1">A8+1</f>
        <v>3</v>
      </c>
      <c r="B9" s="39" t="s">
        <v>44</v>
      </c>
      <c r="C9" s="33">
        <v>10</v>
      </c>
      <c r="D9" s="33" t="s">
        <v>41</v>
      </c>
      <c r="E9" s="13"/>
      <c r="F9" s="14">
        <f t="shared" si="0"/>
        <v>0</v>
      </c>
    </row>
    <row r="10" spans="1:10" s="7" customFormat="1" ht="180.75" customHeight="1" x14ac:dyDescent="0.25">
      <c r="A10" s="32">
        <f t="shared" si="1"/>
        <v>4</v>
      </c>
      <c r="B10" s="39" t="s">
        <v>45</v>
      </c>
      <c r="C10" s="33">
        <v>5</v>
      </c>
      <c r="D10" s="33" t="s">
        <v>41</v>
      </c>
      <c r="E10" s="13"/>
      <c r="F10" s="14">
        <f t="shared" si="0"/>
        <v>0</v>
      </c>
      <c r="H10"/>
      <c r="J10"/>
    </row>
    <row r="11" spans="1:10" s="7" customFormat="1" ht="193.5" customHeight="1" x14ac:dyDescent="0.25">
      <c r="A11" s="32">
        <f t="shared" si="1"/>
        <v>5</v>
      </c>
      <c r="B11" s="39" t="s">
        <v>46</v>
      </c>
      <c r="C11" s="33">
        <v>5</v>
      </c>
      <c r="D11" s="33" t="s">
        <v>41</v>
      </c>
      <c r="E11" s="13"/>
      <c r="F11" s="14">
        <f t="shared" si="0"/>
        <v>0</v>
      </c>
    </row>
    <row r="12" spans="1:10" s="7" customFormat="1" ht="156.75" customHeight="1" x14ac:dyDescent="0.25">
      <c r="A12" s="32">
        <f t="shared" si="1"/>
        <v>6</v>
      </c>
      <c r="B12" s="39" t="s">
        <v>48</v>
      </c>
      <c r="C12" s="33">
        <v>5</v>
      </c>
      <c r="D12" s="33" t="s">
        <v>41</v>
      </c>
      <c r="E12" s="13"/>
      <c r="F12" s="14">
        <f t="shared" ref="F12" si="2">C12*E12</f>
        <v>0</v>
      </c>
    </row>
    <row r="13" spans="1:10" s="7" customFormat="1" x14ac:dyDescent="0.25">
      <c r="A13" s="35"/>
      <c r="B13" s="36"/>
      <c r="C13" s="37"/>
      <c r="D13" s="37"/>
      <c r="E13" s="38"/>
      <c r="F13" s="14"/>
    </row>
    <row r="14" spans="1:10" ht="20.100000000000001" customHeight="1" x14ac:dyDescent="0.25">
      <c r="A14" s="42" t="s">
        <v>9</v>
      </c>
      <c r="B14" s="43"/>
      <c r="C14" s="43"/>
      <c r="D14" s="43"/>
      <c r="E14" s="44"/>
      <c r="F14" s="15">
        <f>SUM(F7:F11)</f>
        <v>0</v>
      </c>
    </row>
    <row r="15" spans="1:10" s="7" customFormat="1" ht="15" customHeight="1" x14ac:dyDescent="0.25">
      <c r="A15" s="9"/>
      <c r="B15" s="9"/>
    </row>
    <row r="16" spans="1:10" s="17" customFormat="1" ht="15.75" customHeight="1" x14ac:dyDescent="0.25">
      <c r="B16" s="16" t="s">
        <v>10</v>
      </c>
      <c r="C16" s="31" t="s">
        <v>50</v>
      </c>
      <c r="E16" s="18"/>
      <c r="F16" s="18"/>
      <c r="G16" s="18"/>
    </row>
    <row r="17" spans="1:7" s="17" customFormat="1" ht="15.75" customHeight="1" x14ac:dyDescent="0.25">
      <c r="B17" s="16" t="s">
        <v>11</v>
      </c>
      <c r="C17" s="31" t="s">
        <v>42</v>
      </c>
    </row>
    <row r="18" spans="1:7" s="17" customFormat="1" ht="15.75" customHeight="1" x14ac:dyDescent="0.25">
      <c r="B18" s="16" t="s">
        <v>31</v>
      </c>
      <c r="C18" s="31" t="s">
        <v>33</v>
      </c>
    </row>
    <row r="19" spans="1:7" s="17" customFormat="1" ht="15.75" customHeight="1" x14ac:dyDescent="0.25">
      <c r="B19" s="30" t="s">
        <v>12</v>
      </c>
      <c r="C19" s="31" t="s">
        <v>28</v>
      </c>
      <c r="E19" s="18"/>
      <c r="F19" s="18"/>
      <c r="G19" s="18"/>
    </row>
    <row r="20" spans="1:7" s="17" customFormat="1" ht="15.75" customHeight="1" x14ac:dyDescent="0.25">
      <c r="B20" s="30" t="s">
        <v>13</v>
      </c>
      <c r="C20" s="31" t="s">
        <v>36</v>
      </c>
      <c r="E20" s="18"/>
      <c r="F20" s="18"/>
      <c r="G20" s="18"/>
    </row>
    <row r="21" spans="1:7" s="17" customFormat="1" ht="15.75" customHeight="1" x14ac:dyDescent="0.25">
      <c r="C21" s="6"/>
      <c r="D21" s="6"/>
    </row>
    <row r="22" spans="1:7" s="19" customFormat="1" ht="15" customHeight="1" x14ac:dyDescent="0.25">
      <c r="A22" s="10" t="s">
        <v>14</v>
      </c>
      <c r="B22" s="10"/>
      <c r="C22" s="4"/>
      <c r="D22" s="4"/>
      <c r="E22" s="11"/>
      <c r="F22" s="11"/>
      <c r="G22" s="11"/>
    </row>
    <row r="23" spans="1:7" s="19" customFormat="1" ht="15" customHeight="1" x14ac:dyDescent="0.25">
      <c r="A23" s="20">
        <v>1</v>
      </c>
      <c r="B23" s="21" t="s">
        <v>15</v>
      </c>
      <c r="C23" s="20"/>
      <c r="D23" s="20"/>
    </row>
    <row r="24" spans="1:7" s="19" customFormat="1" ht="15" customHeight="1" x14ac:dyDescent="0.25">
      <c r="A24" s="20"/>
      <c r="B24" s="22" t="s">
        <v>16</v>
      </c>
      <c r="C24" s="20"/>
      <c r="D24" s="20"/>
    </row>
    <row r="25" spans="1:7" s="19" customFormat="1" ht="15" customHeight="1" x14ac:dyDescent="0.25">
      <c r="A25" s="20">
        <v>2</v>
      </c>
      <c r="B25" s="19" t="s">
        <v>17</v>
      </c>
      <c r="C25" s="20"/>
      <c r="D25" s="20"/>
    </row>
    <row r="26" spans="1:7" s="19" customFormat="1" ht="15" customHeight="1" x14ac:dyDescent="0.25">
      <c r="A26" s="20"/>
      <c r="B26" s="22" t="s">
        <v>18</v>
      </c>
      <c r="C26" s="20"/>
      <c r="D26" s="20"/>
    </row>
    <row r="27" spans="1:7" s="19" customFormat="1" ht="15" customHeight="1" x14ac:dyDescent="0.25">
      <c r="A27" s="20">
        <v>3</v>
      </c>
      <c r="B27" s="19" t="s">
        <v>19</v>
      </c>
      <c r="C27" s="20"/>
      <c r="D27" s="20"/>
    </row>
    <row r="28" spans="1:7" s="19" customFormat="1" ht="15" customHeight="1" x14ac:dyDescent="0.25">
      <c r="A28" s="20"/>
      <c r="B28" s="19" t="s">
        <v>20</v>
      </c>
      <c r="C28" s="20"/>
      <c r="D28" s="20"/>
    </row>
    <row r="29" spans="1:7" s="19" customFormat="1" ht="15" customHeight="1" x14ac:dyDescent="0.25">
      <c r="A29" s="20"/>
      <c r="B29" s="22" t="s">
        <v>21</v>
      </c>
      <c r="C29" s="20"/>
      <c r="D29" s="20"/>
    </row>
    <row r="30" spans="1:7" s="19" customFormat="1" ht="15" customHeight="1" x14ac:dyDescent="0.25">
      <c r="A30" s="20"/>
      <c r="B30" s="22" t="s">
        <v>37</v>
      </c>
      <c r="C30" s="20"/>
      <c r="D30" s="20"/>
    </row>
    <row r="31" spans="1:7" s="19" customFormat="1" ht="15" customHeight="1" x14ac:dyDescent="0.25">
      <c r="A31" s="4">
        <v>4</v>
      </c>
      <c r="B31" s="11" t="s">
        <v>34</v>
      </c>
      <c r="C31" s="4"/>
      <c r="D31" s="4"/>
      <c r="E31" s="11"/>
    </row>
    <row r="32" spans="1:7" s="19" customFormat="1" ht="15" customHeight="1" x14ac:dyDescent="0.25">
      <c r="A32" s="4"/>
      <c r="B32" s="11" t="s">
        <v>32</v>
      </c>
      <c r="C32" s="4"/>
      <c r="D32" s="4"/>
      <c r="E32" s="11"/>
    </row>
    <row r="33" spans="1:5" s="19" customFormat="1" ht="15" customHeight="1" x14ac:dyDescent="0.25">
      <c r="A33" s="4"/>
      <c r="B33" s="34" t="s">
        <v>35</v>
      </c>
      <c r="C33" s="4"/>
      <c r="D33" s="4"/>
      <c r="E33" s="11"/>
    </row>
    <row r="34" spans="1:5" s="19" customFormat="1" ht="15" customHeight="1" x14ac:dyDescent="0.25">
      <c r="A34" s="4"/>
      <c r="B34" s="34" t="s">
        <v>38</v>
      </c>
      <c r="C34" s="4"/>
      <c r="D34" s="4"/>
      <c r="E34" s="11"/>
    </row>
    <row r="35" spans="1:5" s="19" customFormat="1" ht="15" customHeight="1" x14ac:dyDescent="0.25">
      <c r="A35" s="20">
        <v>5</v>
      </c>
      <c r="B35" s="19" t="s">
        <v>39</v>
      </c>
      <c r="C35" s="20"/>
      <c r="D35" s="20"/>
    </row>
    <row r="36" spans="1:5" s="19" customFormat="1" ht="15" customHeight="1" x14ac:dyDescent="0.25">
      <c r="A36" s="20"/>
      <c r="B36" s="22" t="s">
        <v>40</v>
      </c>
      <c r="C36" s="20"/>
      <c r="D36" s="20"/>
    </row>
    <row r="37" spans="1:5" s="19" customFormat="1" ht="15" customHeight="1" x14ac:dyDescent="0.25">
      <c r="A37" s="20">
        <v>6</v>
      </c>
      <c r="B37" s="19" t="s">
        <v>29</v>
      </c>
      <c r="C37" s="20"/>
      <c r="D37" s="20"/>
    </row>
    <row r="38" spans="1:5" s="19" customFormat="1" ht="15" customHeight="1" x14ac:dyDescent="0.25">
      <c r="A38" s="20"/>
      <c r="B38" s="22" t="s">
        <v>30</v>
      </c>
      <c r="C38" s="20"/>
      <c r="D38" s="20"/>
    </row>
    <row r="39" spans="1:5" s="24" customFormat="1" ht="12.75" x14ac:dyDescent="0.2">
      <c r="A39" s="20"/>
      <c r="B39" s="23"/>
      <c r="C39" s="20"/>
      <c r="D39" s="20"/>
    </row>
    <row r="40" spans="1:5" s="24" customFormat="1" ht="12.75" x14ac:dyDescent="0.2">
      <c r="A40" s="20"/>
      <c r="B40" s="23"/>
      <c r="C40" s="20"/>
      <c r="D40" s="20"/>
    </row>
    <row r="41" spans="1:5" customFormat="1" x14ac:dyDescent="0.25">
      <c r="A41" s="1"/>
      <c r="B41" s="1"/>
      <c r="C41" s="1"/>
      <c r="D41" s="1"/>
    </row>
    <row r="42" spans="1:5" customFormat="1" x14ac:dyDescent="0.25">
      <c r="C42" s="1"/>
      <c r="D42" s="1"/>
    </row>
    <row r="43" spans="1:5" s="17" customFormat="1" x14ac:dyDescent="0.25">
      <c r="B43" s="25" t="s">
        <v>22</v>
      </c>
      <c r="C43" s="6"/>
      <c r="D43" s="6"/>
    </row>
    <row r="44" spans="1:5" s="17" customFormat="1" x14ac:dyDescent="0.25">
      <c r="B44" s="26" t="s">
        <v>23</v>
      </c>
    </row>
    <row r="45" spans="1:5" s="17" customFormat="1" ht="15.75" x14ac:dyDescent="0.25">
      <c r="B45" s="16" t="s">
        <v>24</v>
      </c>
    </row>
    <row r="46" spans="1:5" s="17" customFormat="1" x14ac:dyDescent="0.25">
      <c r="B46" s="27" t="s">
        <v>25</v>
      </c>
    </row>
    <row r="47" spans="1:5" customFormat="1" x14ac:dyDescent="0.25">
      <c r="B47" s="28" t="s">
        <v>26</v>
      </c>
    </row>
    <row r="48" spans="1:5" customFormat="1" x14ac:dyDescent="0.25">
      <c r="B48" s="28" t="s">
        <v>27</v>
      </c>
    </row>
  </sheetData>
  <mergeCells count="4">
    <mergeCell ref="A4:F4"/>
    <mergeCell ref="A2:F2"/>
    <mergeCell ref="A3:F3"/>
    <mergeCell ref="A14:E14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C64FA6-1FE6-475A-8448-0DA1A30B761D}">
  <ds:schemaRefs>
    <ds:schemaRef ds:uri="bdded21d-2aa1-484a-9b11-523ea125bc49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d008e48-5c43-4c4e-9137-596da8452e50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B0DF9E3-3F7B-49A0-9E5E-3773E2BE0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AGAD</cp:lastModifiedBy>
  <cp:revision/>
  <dcterms:created xsi:type="dcterms:W3CDTF">2012-05-14T07:16:40Z</dcterms:created>
  <dcterms:modified xsi:type="dcterms:W3CDTF">2023-07-17T09:15:49Z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